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K14" i="1" l="1"/>
  <c r="L14" i="1"/>
  <c r="N14" i="1"/>
  <c r="E14" i="1"/>
  <c r="F14" i="1"/>
  <c r="G14" i="1"/>
  <c r="D14" i="1"/>
  <c r="O11" i="1" l="1"/>
  <c r="O12" i="1"/>
  <c r="O10" i="1"/>
  <c r="M11" i="1"/>
  <c r="M12" i="1"/>
  <c r="M10" i="1"/>
  <c r="H11" i="1"/>
  <c r="I11" i="1" s="1"/>
  <c r="H12" i="1"/>
  <c r="I12" i="1" s="1"/>
  <c r="H10" i="1"/>
  <c r="I10" i="1" l="1"/>
  <c r="I14" i="1" s="1"/>
  <c r="H14" i="1"/>
</calcChain>
</file>

<file path=xl/sharedStrings.xml><?xml version="1.0" encoding="utf-8"?>
<sst xmlns="http://schemas.openxmlformats.org/spreadsheetml/2006/main" count="25" uniqueCount="23">
  <si>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</si>
  <si>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</si>
  <si>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</si>
  <si>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</si>
  <si>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</si>
  <si>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</si>
  <si>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</si>
  <si>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</si>
  <si>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</si>
  <si>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</si>
  <si>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</si>
  <si>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</si>
  <si>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</si>
  <si>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</si>
  <si>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</si>
  <si>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</si>
  <si>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</si>
  <si>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</si>
  <si>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</si>
  <si>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</si>
  <si>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</si>
  <si>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Инженерная графика</t>
  </si>
  <si>
    <t>Лист самооценки преподавателя Левкиной Р.С. по учебной работе за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</si>
</sst>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 inden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15"/>
  <sheetViews>
    <sheetView tabSelected="1" topLeftCell="C1" zoomScale="80" zoomScaleNormal="80" workbookViewId="0">
      <selection activeCell="O10" sqref="O10:O14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3" t="s">
        <v>22</v>
      </c>
      <c r="E3" s="13"/>
      <c r="F3" s="13"/>
      <c r="G3" s="13"/>
      <c r="H3" s="13"/>
      <c r="I3" s="13"/>
      <c r="J3" s="13"/>
      <c r="K3" s="13"/>
      <c r="L3" s="13"/>
    </row>
    <row r="5" spans="2:16" ht="30.75" customHeight="1" x14ac:dyDescent="0.25">
      <c r="B5" s="14" t="s">
        <v>0</v>
      </c>
      <c r="C5" s="14"/>
      <c r="D5" s="14" t="s">
        <v>17</v>
      </c>
      <c r="E5" s="14" t="s">
        <v>1</v>
      </c>
      <c r="F5" s="14"/>
      <c r="G5" s="14"/>
      <c r="H5" s="14"/>
      <c r="I5" s="14"/>
      <c r="J5" s="14" t="s">
        <v>18</v>
      </c>
      <c r="K5" s="14"/>
      <c r="L5" s="14"/>
      <c r="M5" s="14"/>
      <c r="N5" s="14"/>
      <c r="O5" s="14"/>
      <c r="P5" s="15" t="s">
        <v>16</v>
      </c>
    </row>
    <row r="6" spans="2:16" ht="1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6"/>
    </row>
    <row r="7" spans="2:16" ht="15" customHeight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6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6" t="s">
        <v>5</v>
      </c>
      <c r="K8" s="3" t="s">
        <v>6</v>
      </c>
      <c r="L8" s="4" t="s">
        <v>13</v>
      </c>
      <c r="M8" s="4" t="s">
        <v>14</v>
      </c>
      <c r="N8" s="4" t="s">
        <v>12</v>
      </c>
      <c r="O8" s="3" t="s">
        <v>15</v>
      </c>
      <c r="P8" s="17"/>
    </row>
    <row r="9" spans="2:16" ht="15.75" x14ac:dyDescent="0.2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2:16" ht="38.25" customHeight="1" x14ac:dyDescent="0.25">
      <c r="B10" s="1">
        <v>1</v>
      </c>
      <c r="C10" s="1" t="s">
        <v>21</v>
      </c>
      <c r="D10" s="1">
        <v>74</v>
      </c>
      <c r="E10" s="1">
        <v>74</v>
      </c>
      <c r="F10" s="1">
        <v>74</v>
      </c>
      <c r="G10" s="1">
        <v>0</v>
      </c>
      <c r="H10" s="1">
        <f>F10+G10</f>
        <v>74</v>
      </c>
      <c r="I10" s="18">
        <f>H10/E10*100</f>
        <v>100</v>
      </c>
      <c r="J10" s="1">
        <v>21</v>
      </c>
      <c r="K10" s="10">
        <v>23</v>
      </c>
      <c r="L10" s="10">
        <v>22</v>
      </c>
      <c r="M10" s="20">
        <f>L10/K10*100</f>
        <v>95.652173913043484</v>
      </c>
      <c r="N10" s="10">
        <v>19</v>
      </c>
      <c r="O10" s="20">
        <f>N10/K10*100</f>
        <v>82.608695652173907</v>
      </c>
      <c r="P10" s="10">
        <v>1</v>
      </c>
    </row>
    <row r="11" spans="2:16" ht="32.25" customHeight="1" x14ac:dyDescent="0.25">
      <c r="B11" s="1">
        <v>2</v>
      </c>
      <c r="C11" s="5" t="s">
        <v>21</v>
      </c>
      <c r="D11" s="1">
        <v>100</v>
      </c>
      <c r="E11" s="1">
        <v>100</v>
      </c>
      <c r="F11" s="1">
        <v>100</v>
      </c>
      <c r="G11" s="1">
        <v>0</v>
      </c>
      <c r="H11" s="1">
        <f t="shared" ref="H11:H12" si="0">F11+G11</f>
        <v>100</v>
      </c>
      <c r="I11" s="18">
        <f>H11/E11*100</f>
        <v>100</v>
      </c>
      <c r="J11" s="1">
        <v>27</v>
      </c>
      <c r="K11" s="10">
        <v>25</v>
      </c>
      <c r="L11" s="10">
        <v>25</v>
      </c>
      <c r="M11" s="20">
        <f t="shared" ref="M11:M12" si="1">L11/K11*100</f>
        <v>100</v>
      </c>
      <c r="N11" s="10">
        <v>24</v>
      </c>
      <c r="O11" s="20">
        <f t="shared" ref="O11:O12" si="2">N11/K11*100</f>
        <v>96</v>
      </c>
      <c r="P11" s="10">
        <v>0</v>
      </c>
    </row>
    <row r="12" spans="2:16" ht="31.5" customHeight="1" x14ac:dyDescent="0.25">
      <c r="B12" s="1">
        <v>3</v>
      </c>
      <c r="C12" s="5" t="s">
        <v>21</v>
      </c>
      <c r="D12" s="1">
        <v>31</v>
      </c>
      <c r="E12" s="1">
        <v>31</v>
      </c>
      <c r="F12" s="1">
        <v>31</v>
      </c>
      <c r="G12" s="1">
        <v>0</v>
      </c>
      <c r="H12" s="1">
        <f t="shared" si="0"/>
        <v>31</v>
      </c>
      <c r="I12" s="18">
        <f>H12/E12*100</f>
        <v>100</v>
      </c>
      <c r="J12" s="1">
        <v>101</v>
      </c>
      <c r="K12" s="10">
        <v>15</v>
      </c>
      <c r="L12" s="10">
        <v>15</v>
      </c>
      <c r="M12" s="20">
        <f t="shared" si="1"/>
        <v>100</v>
      </c>
      <c r="N12" s="11">
        <v>10</v>
      </c>
      <c r="O12" s="20">
        <f t="shared" si="2"/>
        <v>66.666666666666657</v>
      </c>
      <c r="P12" s="11">
        <v>3</v>
      </c>
    </row>
    <row r="13" spans="2:16" ht="15" customHeight="1" x14ac:dyDescent="0.25">
      <c r="B13" s="1">
        <v>4</v>
      </c>
      <c r="C13" s="2"/>
      <c r="D13" s="2"/>
      <c r="E13" s="2"/>
      <c r="F13" s="2"/>
      <c r="G13" s="2"/>
      <c r="H13" s="1"/>
      <c r="I13" s="18"/>
      <c r="J13" s="2"/>
      <c r="K13" s="8"/>
      <c r="L13" s="8"/>
      <c r="M13" s="21"/>
      <c r="N13" s="8"/>
      <c r="O13" s="21"/>
      <c r="P13" s="8"/>
    </row>
    <row r="14" spans="2:16" ht="26.25" customHeight="1" x14ac:dyDescent="0.25">
      <c r="B14" s="1">
        <v>5</v>
      </c>
      <c r="C14" s="9" t="s">
        <v>19</v>
      </c>
      <c r="D14" s="7">
        <f>SUM(D10:D12)</f>
        <v>205</v>
      </c>
      <c r="E14" s="7">
        <f t="shared" ref="E14:H14" si="3">SUM(E10:E12)</f>
        <v>205</v>
      </c>
      <c r="F14" s="7">
        <f t="shared" si="3"/>
        <v>205</v>
      </c>
      <c r="G14" s="7">
        <f t="shared" si="3"/>
        <v>0</v>
      </c>
      <c r="H14" s="7">
        <f t="shared" si="3"/>
        <v>205</v>
      </c>
      <c r="I14" s="19">
        <f>AVERAGE(I10:I12)</f>
        <v>100</v>
      </c>
      <c r="J14" s="2"/>
      <c r="K14" s="8">
        <f>SUM(K10:K12)</f>
        <v>63</v>
      </c>
      <c r="L14" s="8">
        <f>SUM(L10:L12)</f>
        <v>62</v>
      </c>
      <c r="M14" s="21">
        <v>89.06</v>
      </c>
      <c r="N14" s="8">
        <f>SUM(N10:N12)</f>
        <v>53</v>
      </c>
      <c r="O14" s="21">
        <v>66.67</v>
      </c>
      <c r="P14" s="8">
        <v>1</v>
      </c>
    </row>
    <row r="15" spans="2:16" ht="15.75" x14ac:dyDescent="0.25">
      <c r="B15" s="12" t="s">
        <v>7</v>
      </c>
      <c r="C15" s="12"/>
      <c r="D15" s="1"/>
      <c r="E15" s="1"/>
      <c r="F15" s="1"/>
      <c r="G15" s="1"/>
      <c r="H15" s="1"/>
      <c r="I15" s="1"/>
      <c r="J15" s="12" t="s">
        <v>20</v>
      </c>
      <c r="K15" s="12"/>
      <c r="L15" s="12"/>
      <c r="M15" s="12"/>
      <c r="N15" s="12"/>
      <c r="O15" s="12"/>
      <c r="P15" s="1"/>
    </row>
  </sheetData>
  <mergeCells count="10">
    <mergeCell ref="B9:P9"/>
    <mergeCell ref="B15:C15"/>
    <mergeCell ref="J15:M15"/>
    <mergeCell ref="N15:O15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2025-06-23T10:01:36Z</dcterms:modified>
</cp:coreProperties>
</file>